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4" i="1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9" l="1"/>
  <c r="I9"/>
  <c r="F39"/>
  <c r="I39"/>
  <c r="J39"/>
  <c r="K39"/>
  <c r="K9" l="1"/>
  <c r="J9"/>
  <c r="F6"/>
  <c r="I6"/>
  <c r="F7"/>
  <c r="I7"/>
  <c r="F8"/>
  <c r="I8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K6"/>
  <c r="I5"/>
  <c r="J6"/>
  <c r="J36"/>
  <c r="K36"/>
  <c r="J37"/>
  <c r="K37"/>
  <c r="J38"/>
  <c r="K38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K35"/>
  <c r="J35"/>
  <c r="I36"/>
  <c r="I37"/>
  <c r="I38"/>
  <c r="I40"/>
  <c r="I41"/>
  <c r="I42"/>
  <c r="I43"/>
  <c r="I44"/>
  <c r="I45"/>
  <c r="I46"/>
  <c r="I47"/>
  <c r="I48"/>
  <c r="I49"/>
  <c r="I50"/>
  <c r="I51"/>
  <c r="I52"/>
  <c r="I53"/>
  <c r="I54"/>
  <c r="I35"/>
  <c r="F36"/>
  <c r="F37"/>
  <c r="F38"/>
  <c r="F40"/>
  <c r="F41"/>
  <c r="F42"/>
  <c r="F43"/>
  <c r="F44"/>
  <c r="F45"/>
  <c r="F46"/>
  <c r="F47"/>
  <c r="F48"/>
  <c r="F49"/>
  <c r="F50"/>
  <c r="F51"/>
  <c r="F52"/>
  <c r="F53"/>
  <c r="F54"/>
  <c r="F35"/>
  <c r="F5" l="1"/>
  <c r="J5"/>
  <c r="K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8"/>
  <c r="J8"/>
  <c r="K7"/>
  <c r="J7"/>
</calcChain>
</file>

<file path=xl/sharedStrings.xml><?xml version="1.0" encoding="utf-8"?>
<sst xmlns="http://schemas.openxmlformats.org/spreadsheetml/2006/main" count="79" uniqueCount="37">
  <si>
    <t>Business line</t>
  </si>
  <si>
    <t>TOTAL MARKET</t>
  </si>
  <si>
    <t>TOTAL LIFE</t>
  </si>
  <si>
    <t>Assurance on death, survival etc.</t>
  </si>
  <si>
    <t>Other life insurance</t>
  </si>
  <si>
    <t>TOTAL NON-LIFE</t>
  </si>
  <si>
    <t>Accidents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</si>
  <si>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</si>
  <si>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</si>
  <si>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</si>
  <si>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</si>
  <si>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</si>
  <si>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</si>
  <si>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</si>
  <si>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</si>
  <si>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</si>
  <si>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Travel insurance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</si>
  <si>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</si>
  <si>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</si>
  <si>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</si>
  <si>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</si>
  <si>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</si>
  <si>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</si>
  <si>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</si>
  <si>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</si>
  <si>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</si>
  <si>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IN LOCAL CURRENCY - CZK</t>
  </si>
  <si>
    <t>PAID CLAIMS</t>
  </si>
  <si>
    <t>Unit-linked</t>
  </si>
  <si>
    <t>EUR m</t>
  </si>
  <si>
    <t>Sickness insurance</t>
  </si>
  <si>
    <t>Personal injury/sickness</t>
  </si>
  <si>
    <t>*in addition to life assurance</t>
  </si>
  <si>
    <t>Market porfolio as of December 31st, 2013</t>
  </si>
  <si>
    <t>1 EUR = 25.140 Kroon - CZK (December 31st, 2012)</t>
  </si>
  <si>
    <t>1 EUR = 27.425 Kroon - CZK (December 31st, 2013)</t>
  </si>
  <si>
    <t>Czech Insurance Association (CAP)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</si>
</sst>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left" indent="3"/>
    </xf>
    <xf numFmtId="0" fontId="3" fillId="7" borderId="1" xfId="0" applyFont="1" applyFill="1" applyBorder="1" applyAlignment="1">
      <alignment horizontal="left"/>
    </xf>
    <xf numFmtId="0" fontId="3" fillId="7" borderId="1" xfId="0" applyFont="1" applyFill="1" applyBorder="1" applyAlignment="1"/>
    <xf numFmtId="0" fontId="2" fillId="7" borderId="1" xfId="0" applyFont="1" applyFill="1" applyBorder="1"/>
    <xf numFmtId="164" fontId="5" fillId="0" borderId="1" xfId="1" applyFont="1" applyFill="1" applyBorder="1"/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164" fontId="2" fillId="0" borderId="1" xfId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0" xfId="2" applyFont="1"/>
    <xf numFmtId="0" fontId="5" fillId="0" borderId="0" xfId="0" applyFont="1" applyFill="1"/>
    <xf numFmtId="0" fontId="7" fillId="0" borderId="0" xfId="0" applyFont="1"/>
    <xf numFmtId="0" fontId="8" fillId="2" borderId="0" xfId="2" applyFont="1" applyFill="1"/>
    <xf numFmtId="43" fontId="2" fillId="0" borderId="1" xfId="1" applyNumberFormat="1" applyFont="1" applyFill="1" applyBorder="1"/>
    <xf numFmtId="43" fontId="3" fillId="0" borderId="1" xfId="1" applyNumberFormat="1" applyFont="1" applyFill="1" applyBorder="1"/>
    <xf numFmtId="43" fontId="4" fillId="0" borderId="1" xfId="1" applyNumberFormat="1" applyFont="1" applyFill="1" applyBorder="1"/>
    <xf numFmtId="43" fontId="5" fillId="0" borderId="1" xfId="1" applyNumberFormat="1" applyFont="1" applyFill="1" applyBorder="1"/>
    <xf numFmtId="0" fontId="9" fillId="0" borderId="0" xfId="2" applyFont="1" applyFill="1"/>
    <xf numFmtId="0" fontId="5" fillId="2" borderId="0" xfId="0" applyFont="1" applyFill="1"/>
    <xf numFmtId="164" fontId="10" fillId="0" borderId="1" xfId="1" applyFont="1" applyFill="1" applyBorder="1"/>
    <xf numFmtId="0" fontId="11" fillId="3" borderId="1" xfId="0" applyFont="1" applyFill="1" applyBorder="1"/>
    <xf numFmtId="164" fontId="11" fillId="0" borderId="1" xfId="1" applyFont="1" applyFill="1" applyBorder="1"/>
    <xf numFmtId="0" fontId="11" fillId="0" borderId="0" xfId="0" applyFont="1"/>
    <xf numFmtId="0" fontId="12" fillId="3" borderId="1" xfId="0" applyFont="1" applyFill="1" applyBorder="1" applyAlignment="1"/>
    <xf numFmtId="0" fontId="12" fillId="3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13" fillId="2" borderId="0" xfId="0" applyFont="1" applyFill="1"/>
    <xf numFmtId="0" fontId="13" fillId="0" borderId="0" xfId="0" applyFont="1" applyFill="1"/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57"/>
  <sheetViews>
    <sheetView tabSelected="1" workbookViewId="0">
      <selection activeCell="L22" sqref="L22"/>
    </sheetView>
  </sheetViews>
  <sheetFormatPr defaultRowHeight="15"/>
  <cols>
    <col min="1" max="2" width="9.140625" style="11"/>
    <col min="3" max="3" width="32.85546875" style="11" customWidth="1"/>
    <col min="4" max="5" width="16.7109375" style="11" customWidth="1"/>
    <col min="6" max="6" width="12.5703125" style="11" customWidth="1"/>
    <col min="7" max="11" width="16.7109375" style="11" customWidth="1"/>
    <col min="12" max="12" width="14.140625" style="11" customWidth="1"/>
    <col min="13" max="16384" width="9.140625" style="11"/>
  </cols>
  <sheetData>
    <row r="1" spans="3:11">
      <c r="C1" s="1" t="s">
        <v>33</v>
      </c>
      <c r="H1" s="30"/>
      <c r="I1" s="30"/>
      <c r="J1" s="30"/>
    </row>
    <row r="2" spans="3:11">
      <c r="C2" s="31" t="s">
        <v>0</v>
      </c>
      <c r="D2" s="32" t="s">
        <v>21</v>
      </c>
      <c r="E2" s="32"/>
      <c r="F2" s="32"/>
      <c r="G2" s="33" t="s">
        <v>27</v>
      </c>
      <c r="H2" s="34"/>
      <c r="I2" s="34"/>
      <c r="J2" s="35" t="s">
        <v>22</v>
      </c>
      <c r="K2" s="35"/>
    </row>
    <row r="3" spans="3:11">
      <c r="C3" s="31"/>
      <c r="D3" s="13">
        <v>2013</v>
      </c>
      <c r="E3" s="13">
        <v>2012</v>
      </c>
      <c r="F3" s="13" t="s">
        <v>23</v>
      </c>
      <c r="G3" s="13">
        <v>2013</v>
      </c>
      <c r="H3" s="13">
        <v>2012</v>
      </c>
      <c r="I3" s="13" t="s">
        <v>23</v>
      </c>
      <c r="J3" s="13">
        <v>2013</v>
      </c>
      <c r="K3" s="13">
        <v>2012</v>
      </c>
    </row>
    <row r="4" spans="3:11">
      <c r="C4" s="31"/>
      <c r="D4" s="10" t="s">
        <v>29</v>
      </c>
      <c r="E4" s="10" t="s">
        <v>29</v>
      </c>
      <c r="F4" s="10" t="s">
        <v>25</v>
      </c>
      <c r="G4" s="10" t="s">
        <v>29</v>
      </c>
      <c r="H4" s="10" t="s">
        <v>29</v>
      </c>
      <c r="I4" s="10" t="s">
        <v>25</v>
      </c>
      <c r="J4" s="10" t="s">
        <v>25</v>
      </c>
      <c r="K4" s="10" t="s">
        <v>25</v>
      </c>
    </row>
    <row r="5" spans="3:11" s="27" customFormat="1">
      <c r="C5" s="25" t="s">
        <v>1</v>
      </c>
      <c r="D5" s="26">
        <f t="shared" ref="D5:D24" si="0">D35/27.425</f>
        <v>5707.2832087511397</v>
      </c>
      <c r="E5" s="26">
        <f t="shared" ref="E5:E24" si="1">E35/25.14</f>
        <v>6110.1787191726335</v>
      </c>
      <c r="F5" s="26">
        <f>D5*100/E5-100</f>
        <v>-6.5938416687760792</v>
      </c>
      <c r="G5" s="26">
        <f t="shared" ref="G5:G24" si="2">G35/27.425</f>
        <v>3668.6614402917048</v>
      </c>
      <c r="H5" s="26">
        <f t="shared" ref="H5:H24" si="3">H35/25.14</f>
        <v>3508.265354017502</v>
      </c>
      <c r="I5" s="26">
        <f>G5*100/H5-100</f>
        <v>4.5719485297919391</v>
      </c>
      <c r="J5" s="26">
        <f>D5*100/$D$5</f>
        <v>100</v>
      </c>
      <c r="K5" s="26">
        <f>E5*100/$E$5</f>
        <v>100</v>
      </c>
    </row>
    <row r="6" spans="3:11" s="27" customFormat="1">
      <c r="C6" s="25" t="s">
        <v>2</v>
      </c>
      <c r="D6" s="26">
        <f t="shared" si="0"/>
        <v>2609.8593983591613</v>
      </c>
      <c r="E6" s="26">
        <f t="shared" si="1"/>
        <v>2866.1832140015913</v>
      </c>
      <c r="F6" s="26">
        <f t="shared" ref="F6:F24" si="4">D6*100/E6-100</f>
        <v>-8.9430366624946629</v>
      </c>
      <c r="G6" s="26">
        <f t="shared" si="2"/>
        <v>1873.3652506836827</v>
      </c>
      <c r="H6" s="26">
        <f t="shared" si="3"/>
        <v>1846.055011933174</v>
      </c>
      <c r="I6" s="26">
        <f t="shared" ref="I6:I24" si="5">G6*100/H6-100</f>
        <v>1.4793837980976292</v>
      </c>
      <c r="J6" s="26">
        <f t="shared" ref="J6:J24" si="6">D6*100/$D$5</f>
        <v>45.728577028688356</v>
      </c>
      <c r="K6" s="26">
        <f t="shared" ref="K6:K24" si="7">E6*100/$E$5</f>
        <v>46.90833682176968</v>
      </c>
    </row>
    <row r="7" spans="3:11">
      <c r="C7" s="2" t="s">
        <v>3</v>
      </c>
      <c r="D7" s="24">
        <f t="shared" si="0"/>
        <v>854.09276207839559</v>
      </c>
      <c r="E7" s="24">
        <f t="shared" si="1"/>
        <v>848.21129673826567</v>
      </c>
      <c r="F7" s="9">
        <f t="shared" si="4"/>
        <v>0.69339625194177756</v>
      </c>
      <c r="G7" s="24">
        <f t="shared" si="2"/>
        <v>788.0029899726527</v>
      </c>
      <c r="H7" s="24">
        <f t="shared" si="3"/>
        <v>803.03015115354015</v>
      </c>
      <c r="I7" s="9">
        <f t="shared" si="5"/>
        <v>-1.8713072179545378</v>
      </c>
      <c r="J7" s="9">
        <f t="shared" si="6"/>
        <v>14.964961976458271</v>
      </c>
      <c r="K7" s="9">
        <f t="shared" si="7"/>
        <v>13.881939231609255</v>
      </c>
    </row>
    <row r="8" spans="3:11">
      <c r="C8" s="3" t="s">
        <v>28</v>
      </c>
      <c r="D8" s="24">
        <f t="shared" si="0"/>
        <v>1267.5998176845944</v>
      </c>
      <c r="E8" s="24">
        <f t="shared" si="1"/>
        <v>1503.5439140811454</v>
      </c>
      <c r="F8" s="9">
        <f t="shared" si="4"/>
        <v>-15.692531105135203</v>
      </c>
      <c r="G8" s="24">
        <f t="shared" si="2"/>
        <v>766.48612579762994</v>
      </c>
      <c r="H8" s="24">
        <f t="shared" si="3"/>
        <v>701.60210819411293</v>
      </c>
      <c r="I8" s="9">
        <f t="shared" si="5"/>
        <v>9.2479792813800259</v>
      </c>
      <c r="J8" s="9">
        <f t="shared" si="6"/>
        <v>22.210214060184494</v>
      </c>
      <c r="K8" s="9">
        <f t="shared" si="7"/>
        <v>24.607200266717193</v>
      </c>
    </row>
    <row r="9" spans="3:11">
      <c r="C9" s="2" t="s">
        <v>31</v>
      </c>
      <c r="D9" s="24">
        <f t="shared" si="0"/>
        <v>375.77972652689152</v>
      </c>
      <c r="E9" s="24">
        <f t="shared" si="1"/>
        <v>381.32883850437548</v>
      </c>
      <c r="F9" s="9">
        <f t="shared" ref="F9" si="8">D9*100/E9-100</f>
        <v>-1.455203860072146</v>
      </c>
      <c r="G9" s="24">
        <f t="shared" si="2"/>
        <v>149.45254329990883</v>
      </c>
      <c r="H9" s="24">
        <f t="shared" si="3"/>
        <v>136.6582736674622</v>
      </c>
      <c r="I9" s="9">
        <f t="shared" ref="I9" si="9">G9*100/H9-100</f>
        <v>9.3622356620570315</v>
      </c>
      <c r="J9" s="9">
        <f t="shared" ref="J9" si="10">D9*100/$D$5</f>
        <v>6.5842137630510047</v>
      </c>
      <c r="K9" s="9">
        <f t="shared" ref="K9" si="11">E9*100/$E$5</f>
        <v>6.2408786392423297</v>
      </c>
    </row>
    <row r="10" spans="3:11">
      <c r="C10" s="4" t="s">
        <v>4</v>
      </c>
      <c r="D10" s="24">
        <f t="shared" si="0"/>
        <v>112.3870920692798</v>
      </c>
      <c r="E10" s="24">
        <f t="shared" si="1"/>
        <v>133.09916467780462</v>
      </c>
      <c r="F10" s="9">
        <f t="shared" si="4"/>
        <v>-15.56138436981395</v>
      </c>
      <c r="G10" s="24">
        <f t="shared" si="2"/>
        <v>169.42359161349134</v>
      </c>
      <c r="H10" s="24">
        <f t="shared" si="3"/>
        <v>204.76447891805881</v>
      </c>
      <c r="I10" s="9">
        <f t="shared" si="5"/>
        <v>-17.259286127800493</v>
      </c>
      <c r="J10" s="9">
        <f t="shared" si="6"/>
        <v>1.9691872289945851</v>
      </c>
      <c r="K10" s="9">
        <f t="shared" si="7"/>
        <v>2.1783186842008986</v>
      </c>
    </row>
    <row r="11" spans="3:11" s="27" customFormat="1">
      <c r="C11" s="25" t="s">
        <v>5</v>
      </c>
      <c r="D11" s="26">
        <f t="shared" si="0"/>
        <v>3097.4238103919779</v>
      </c>
      <c r="E11" s="26">
        <f t="shared" si="1"/>
        <v>3243.9955051710422</v>
      </c>
      <c r="F11" s="26">
        <f t="shared" si="4"/>
        <v>-4.5182459268338704</v>
      </c>
      <c r="G11" s="26">
        <f t="shared" si="2"/>
        <v>1795.2961896080219</v>
      </c>
      <c r="H11" s="26">
        <f t="shared" si="3"/>
        <v>1662.2103420843277</v>
      </c>
      <c r="I11" s="26">
        <f t="shared" si="5"/>
        <v>8.0065587461579071</v>
      </c>
      <c r="J11" s="26">
        <f t="shared" si="6"/>
        <v>54.271422971311637</v>
      </c>
      <c r="K11" s="26">
        <f t="shared" si="7"/>
        <v>53.09166317823032</v>
      </c>
    </row>
    <row r="12" spans="3:11">
      <c r="C12" s="2" t="s">
        <v>6</v>
      </c>
      <c r="D12" s="24">
        <f t="shared" si="0"/>
        <v>99.43715587967182</v>
      </c>
      <c r="E12" s="24">
        <f t="shared" si="1"/>
        <v>98.105449482895779</v>
      </c>
      <c r="F12" s="9">
        <f t="shared" si="4"/>
        <v>1.3574234701490582</v>
      </c>
      <c r="G12" s="24">
        <f t="shared" si="2"/>
        <v>36.284339106654507</v>
      </c>
      <c r="H12" s="24">
        <f t="shared" si="3"/>
        <v>35.799602227525853</v>
      </c>
      <c r="I12" s="9">
        <f t="shared" si="5"/>
        <v>1.3540286734134384</v>
      </c>
      <c r="J12" s="9">
        <f t="shared" si="6"/>
        <v>1.7422852913134224</v>
      </c>
      <c r="K12" s="9">
        <f t="shared" si="7"/>
        <v>1.6056068732500191</v>
      </c>
    </row>
    <row r="13" spans="3:11">
      <c r="C13" s="2" t="s">
        <v>30</v>
      </c>
      <c r="D13" s="24">
        <f t="shared" si="0"/>
        <v>100.40561531449407</v>
      </c>
      <c r="E13" s="24">
        <f t="shared" si="1"/>
        <v>118.06193317422435</v>
      </c>
      <c r="F13" s="9">
        <f t="shared" si="4"/>
        <v>-14.955131925270791</v>
      </c>
      <c r="G13" s="24">
        <f t="shared" si="2"/>
        <v>24.911285323609846</v>
      </c>
      <c r="H13" s="24">
        <f t="shared" si="3"/>
        <v>26.337708830548927</v>
      </c>
      <c r="I13" s="9">
        <f t="shared" si="5"/>
        <v>-5.4158982321369677</v>
      </c>
      <c r="J13" s="9">
        <f t="shared" si="6"/>
        <v>1.759254125685217</v>
      </c>
      <c r="K13" s="9">
        <f t="shared" si="7"/>
        <v>1.9322173474855557</v>
      </c>
    </row>
    <row r="14" spans="3:11" s="27" customFormat="1">
      <c r="C14" s="28" t="s">
        <v>7</v>
      </c>
      <c r="D14" s="26">
        <f t="shared" si="0"/>
        <v>781.85775752051052</v>
      </c>
      <c r="E14" s="26">
        <f t="shared" si="1"/>
        <v>829.79737470167061</v>
      </c>
      <c r="F14" s="26">
        <f t="shared" si="4"/>
        <v>-5.7772678780039968</v>
      </c>
      <c r="G14" s="26">
        <f t="shared" si="2"/>
        <v>500.42180492251589</v>
      </c>
      <c r="H14" s="26">
        <f t="shared" si="3"/>
        <v>354.52183770883056</v>
      </c>
      <c r="I14" s="26">
        <f t="shared" si="5"/>
        <v>41.15401413819626</v>
      </c>
      <c r="J14" s="26">
        <f t="shared" si="6"/>
        <v>13.699298403865184</v>
      </c>
      <c r="K14" s="26">
        <f t="shared" si="7"/>
        <v>13.580574527188817</v>
      </c>
    </row>
    <row r="15" spans="3:11">
      <c r="C15" s="5" t="s">
        <v>8</v>
      </c>
      <c r="D15" s="24">
        <f t="shared" si="0"/>
        <v>433.35901549680943</v>
      </c>
      <c r="E15" s="24">
        <f t="shared" si="1"/>
        <v>497.42486077963406</v>
      </c>
      <c r="F15" s="9">
        <f t="shared" si="4"/>
        <v>-12.879502078446905</v>
      </c>
      <c r="G15" s="24">
        <f t="shared" si="2"/>
        <v>307.71216043755692</v>
      </c>
      <c r="H15" s="24">
        <f t="shared" si="3"/>
        <v>192.40178997613364</v>
      </c>
      <c r="I15" s="9">
        <f t="shared" si="5"/>
        <v>59.932067407339019</v>
      </c>
      <c r="J15" s="9">
        <f t="shared" si="6"/>
        <v>7.5930876328745649</v>
      </c>
      <c r="K15" s="9">
        <f t="shared" si="7"/>
        <v>8.1409216267079874</v>
      </c>
    </row>
    <row r="16" spans="3:11">
      <c r="C16" s="5" t="s">
        <v>9</v>
      </c>
      <c r="D16" s="24">
        <f t="shared" si="0"/>
        <v>348.49874202370097</v>
      </c>
      <c r="E16" s="24">
        <f t="shared" si="1"/>
        <v>332.37251392203655</v>
      </c>
      <c r="F16" s="9">
        <f t="shared" si="4"/>
        <v>4.8518536961353931</v>
      </c>
      <c r="G16" s="24">
        <f t="shared" si="2"/>
        <v>192.70964448495897</v>
      </c>
      <c r="H16" s="24">
        <f t="shared" si="3"/>
        <v>162.12004773269689</v>
      </c>
      <c r="I16" s="9">
        <f t="shared" si="5"/>
        <v>18.868484916003823</v>
      </c>
      <c r="J16" s="9">
        <f t="shared" si="6"/>
        <v>6.106210770990617</v>
      </c>
      <c r="K16" s="9">
        <f t="shared" si="7"/>
        <v>5.4396529004808292</v>
      </c>
    </row>
    <row r="17" spans="3:11" s="27" customFormat="1">
      <c r="C17" s="29" t="s">
        <v>10</v>
      </c>
      <c r="D17" s="26">
        <f t="shared" si="0"/>
        <v>1305.5323609845032</v>
      </c>
      <c r="E17" s="26">
        <f t="shared" si="1"/>
        <v>1368.2240652346857</v>
      </c>
      <c r="F17" s="26">
        <f t="shared" si="4"/>
        <v>-4.581976435228782</v>
      </c>
      <c r="G17" s="26">
        <f t="shared" si="2"/>
        <v>815.90009115770272</v>
      </c>
      <c r="H17" s="26">
        <f t="shared" si="3"/>
        <v>846.33488464598247</v>
      </c>
      <c r="I17" s="26">
        <f t="shared" si="5"/>
        <v>-3.5960698348160918</v>
      </c>
      <c r="J17" s="26">
        <f t="shared" si="6"/>
        <v>22.874848035974338</v>
      </c>
      <c r="K17" s="26">
        <f t="shared" si="7"/>
        <v>22.392537569178565</v>
      </c>
    </row>
    <row r="18" spans="3:11">
      <c r="C18" s="5" t="s">
        <v>11</v>
      </c>
      <c r="D18" s="24">
        <f t="shared" si="0"/>
        <v>529.88623518687325</v>
      </c>
      <c r="E18" s="24">
        <f t="shared" si="1"/>
        <v>578.61714399363564</v>
      </c>
      <c r="F18" s="9">
        <f t="shared" si="4"/>
        <v>-8.4219607580964464</v>
      </c>
      <c r="G18" s="24">
        <f t="shared" si="2"/>
        <v>389.14111212397444</v>
      </c>
      <c r="H18" s="24">
        <f t="shared" si="3"/>
        <v>415.54375497215591</v>
      </c>
      <c r="I18" s="9">
        <f t="shared" si="5"/>
        <v>-6.3537575844330973</v>
      </c>
      <c r="J18" s="9">
        <f t="shared" si="6"/>
        <v>9.2843865602180671</v>
      </c>
      <c r="K18" s="9">
        <f t="shared" si="7"/>
        <v>9.4697253646286956</v>
      </c>
    </row>
    <row r="19" spans="3:11">
      <c r="C19" s="5" t="s">
        <v>12</v>
      </c>
      <c r="D19" s="24">
        <f t="shared" si="0"/>
        <v>775.64612579762991</v>
      </c>
      <c r="E19" s="24">
        <f t="shared" si="1"/>
        <v>789.60692124105014</v>
      </c>
      <c r="F19" s="9">
        <f t="shared" si="4"/>
        <v>-1.7680690312944023</v>
      </c>
      <c r="G19" s="24">
        <f t="shared" si="2"/>
        <v>426.75897903372834</v>
      </c>
      <c r="H19" s="24">
        <f t="shared" si="3"/>
        <v>430.79112967382656</v>
      </c>
      <c r="I19" s="9">
        <f t="shared" si="5"/>
        <v>-0.93598738747270716</v>
      </c>
      <c r="J19" s="9">
        <f t="shared" si="6"/>
        <v>13.590461475756269</v>
      </c>
      <c r="K19" s="9">
        <f t="shared" si="7"/>
        <v>12.922812204549873</v>
      </c>
    </row>
    <row r="20" spans="3:11">
      <c r="C20" s="2" t="s">
        <v>13</v>
      </c>
      <c r="D20" s="24">
        <f t="shared" si="0"/>
        <v>469.24317228805836</v>
      </c>
      <c r="E20" s="24">
        <f t="shared" si="1"/>
        <v>494.6667859984089</v>
      </c>
      <c r="F20" s="9">
        <f t="shared" si="4"/>
        <v>-5.1395433107636137</v>
      </c>
      <c r="G20" s="24">
        <f t="shared" si="2"/>
        <v>232.91930720145851</v>
      </c>
      <c r="H20" s="24">
        <f t="shared" si="3"/>
        <v>244.1926412092283</v>
      </c>
      <c r="I20" s="9">
        <f t="shared" si="5"/>
        <v>-4.6165740097428341</v>
      </c>
      <c r="J20" s="9">
        <f t="shared" si="6"/>
        <v>8.2218308628622889</v>
      </c>
      <c r="K20" s="9">
        <f t="shared" si="7"/>
        <v>8.0957826069184229</v>
      </c>
    </row>
    <row r="21" spans="3:11">
      <c r="C21" s="2" t="s">
        <v>14</v>
      </c>
      <c r="D21" s="24">
        <f t="shared" si="0"/>
        <v>125.85316317228806</v>
      </c>
      <c r="E21" s="24">
        <f t="shared" si="1"/>
        <v>112.3978122513922</v>
      </c>
      <c r="F21" s="9">
        <f t="shared" si="4"/>
        <v>11.971185783226133</v>
      </c>
      <c r="G21" s="24">
        <f t="shared" si="2"/>
        <v>106.04003646308114</v>
      </c>
      <c r="H21" s="24">
        <f t="shared" si="3"/>
        <v>71.106165473349236</v>
      </c>
      <c r="I21" s="9">
        <f t="shared" si="5"/>
        <v>49.12917291655279</v>
      </c>
      <c r="J21" s="9">
        <f t="shared" si="6"/>
        <v>2.2051326098433983</v>
      </c>
      <c r="K21" s="9">
        <f t="shared" si="7"/>
        <v>1.8395175888834188</v>
      </c>
    </row>
    <row r="22" spans="3:11">
      <c r="C22" s="2" t="s">
        <v>15</v>
      </c>
      <c r="D22" s="24">
        <f t="shared" si="0"/>
        <v>80.718030993618953</v>
      </c>
      <c r="E22" s="24">
        <f t="shared" si="1"/>
        <v>85.447573587907712</v>
      </c>
      <c r="F22" s="9">
        <f t="shared" si="4"/>
        <v>-5.5350226995305434</v>
      </c>
      <c r="G22" s="24">
        <f t="shared" si="2"/>
        <v>28.46548769371012</v>
      </c>
      <c r="H22" s="24">
        <f t="shared" si="3"/>
        <v>15.85186953062848</v>
      </c>
      <c r="I22" s="9">
        <f t="shared" si="5"/>
        <v>79.571801538676596</v>
      </c>
      <c r="J22" s="9">
        <f t="shared" si="6"/>
        <v>1.4142986783948568</v>
      </c>
      <c r="K22" s="9">
        <f t="shared" si="7"/>
        <v>1.3984463878247737</v>
      </c>
    </row>
    <row r="23" spans="3:11">
      <c r="C23" s="2" t="s">
        <v>16</v>
      </c>
      <c r="D23" s="24">
        <f t="shared" si="0"/>
        <v>89.585378304466715</v>
      </c>
      <c r="E23" s="24">
        <f t="shared" si="1"/>
        <v>92.225497215592682</v>
      </c>
      <c r="F23" s="9">
        <f t="shared" si="4"/>
        <v>-2.8626778828356265</v>
      </c>
      <c r="G23" s="24">
        <f t="shared" si="2"/>
        <v>34.012871467639016</v>
      </c>
      <c r="H23" s="24">
        <f t="shared" si="3"/>
        <v>33.865473349244233</v>
      </c>
      <c r="I23" s="9">
        <f t="shared" si="5"/>
        <v>0.43524600077108744</v>
      </c>
      <c r="J23" s="9">
        <f t="shared" si="6"/>
        <v>1.5696676514510952</v>
      </c>
      <c r="K23" s="9">
        <f t="shared" si="7"/>
        <v>1.5093747900729284</v>
      </c>
    </row>
    <row r="24" spans="3:11">
      <c r="C24" s="2" t="s">
        <v>17</v>
      </c>
      <c r="D24" s="24">
        <f t="shared" si="0"/>
        <v>44.791175934366592</v>
      </c>
      <c r="E24" s="24">
        <f t="shared" si="1"/>
        <v>45.069013524264221</v>
      </c>
      <c r="F24" s="9">
        <f t="shared" si="4"/>
        <v>-0.6164714249803751</v>
      </c>
      <c r="G24" s="24">
        <f t="shared" si="2"/>
        <v>16.340966271649943</v>
      </c>
      <c r="H24" s="24">
        <f t="shared" si="3"/>
        <v>34.200159108989766</v>
      </c>
      <c r="I24" s="9">
        <f t="shared" si="5"/>
        <v>-52.219619155647152</v>
      </c>
      <c r="J24" s="9">
        <f t="shared" si="6"/>
        <v>0.78480731192184416</v>
      </c>
      <c r="K24" s="9">
        <f t="shared" si="7"/>
        <v>0.73760548742781984</v>
      </c>
    </row>
    <row r="25" spans="3:11">
      <c r="C25" s="11" t="s">
        <v>32</v>
      </c>
    </row>
    <row r="26" spans="3:11">
      <c r="I26" s="15"/>
      <c r="J26" s="15"/>
      <c r="K26" s="15"/>
    </row>
    <row r="27" spans="3:11">
      <c r="C27" s="17" t="s">
        <v>18</v>
      </c>
      <c r="D27" s="23"/>
      <c r="F27" s="17" t="s">
        <v>19</v>
      </c>
      <c r="G27" s="38"/>
      <c r="H27" s="38"/>
      <c r="I27" s="39"/>
      <c r="J27" s="39"/>
      <c r="K27" s="15"/>
    </row>
    <row r="28" spans="3:11">
      <c r="C28" s="15" t="s">
        <v>35</v>
      </c>
      <c r="D28" s="16"/>
      <c r="F28" s="22" t="s">
        <v>20</v>
      </c>
      <c r="G28" s="39"/>
      <c r="H28" s="39"/>
      <c r="I28" s="39"/>
      <c r="J28" s="39"/>
      <c r="K28" s="15"/>
    </row>
    <row r="29" spans="3:11">
      <c r="C29" s="15" t="s">
        <v>34</v>
      </c>
      <c r="F29" s="22" t="s">
        <v>36</v>
      </c>
      <c r="G29" s="39"/>
      <c r="H29" s="39"/>
      <c r="I29" s="39"/>
      <c r="J29" s="39"/>
      <c r="K29" s="15"/>
    </row>
    <row r="30" spans="3:11">
      <c r="C30" s="15"/>
    </row>
    <row r="31" spans="3:11">
      <c r="C31" s="1" t="s">
        <v>33</v>
      </c>
      <c r="H31" s="37" t="s">
        <v>26</v>
      </c>
      <c r="I31" s="37"/>
      <c r="J31" s="37"/>
    </row>
    <row r="32" spans="3:11">
      <c r="C32" s="31" t="s">
        <v>0</v>
      </c>
      <c r="D32" s="32" t="s">
        <v>21</v>
      </c>
      <c r="E32" s="32"/>
      <c r="F32" s="32"/>
      <c r="G32" s="36" t="s">
        <v>27</v>
      </c>
      <c r="H32" s="36"/>
      <c r="I32" s="36"/>
      <c r="J32" s="35" t="s">
        <v>22</v>
      </c>
      <c r="K32" s="35"/>
    </row>
    <row r="33" spans="3:11">
      <c r="C33" s="31"/>
      <c r="D33" s="13">
        <v>2013</v>
      </c>
      <c r="E33" s="13">
        <v>2012</v>
      </c>
      <c r="F33" s="13" t="s">
        <v>23</v>
      </c>
      <c r="G33" s="13">
        <v>2013</v>
      </c>
      <c r="H33" s="13">
        <v>2012</v>
      </c>
      <c r="I33" s="13" t="s">
        <v>23</v>
      </c>
      <c r="J33" s="13">
        <v>2013</v>
      </c>
      <c r="K33" s="13">
        <v>2012</v>
      </c>
    </row>
    <row r="34" spans="3:11">
      <c r="C34" s="31"/>
      <c r="D34" s="10" t="s">
        <v>24</v>
      </c>
      <c r="E34" s="10" t="s">
        <v>24</v>
      </c>
      <c r="F34" s="10" t="s">
        <v>25</v>
      </c>
      <c r="G34" s="10" t="s">
        <v>24</v>
      </c>
      <c r="H34" s="10" t="s">
        <v>24</v>
      </c>
      <c r="I34" s="10" t="s">
        <v>25</v>
      </c>
      <c r="J34" s="10" t="s">
        <v>25</v>
      </c>
      <c r="K34" s="10" t="s">
        <v>25</v>
      </c>
    </row>
    <row r="35" spans="3:11" s="1" customFormat="1">
      <c r="C35" s="8" t="s">
        <v>1</v>
      </c>
      <c r="D35" s="18">
        <v>156522.242</v>
      </c>
      <c r="E35" s="18">
        <v>153609.89300000001</v>
      </c>
      <c r="F35" s="12">
        <f>D35*100/E35-100</f>
        <v>1.8959384341215468</v>
      </c>
      <c r="G35" s="18">
        <v>100613.04000000001</v>
      </c>
      <c r="H35" s="18">
        <v>88197.790999999997</v>
      </c>
      <c r="I35" s="12">
        <f>G35*100/H35-100</f>
        <v>14.07659858510516</v>
      </c>
      <c r="J35" s="12">
        <f>D35*100/$D$35</f>
        <v>100</v>
      </c>
      <c r="K35" s="12">
        <f>E35*100/$E$35</f>
        <v>100</v>
      </c>
    </row>
    <row r="36" spans="3:11" s="1" customFormat="1">
      <c r="C36" s="8" t="s">
        <v>2</v>
      </c>
      <c r="D36" s="19">
        <v>71575.394</v>
      </c>
      <c r="E36" s="19">
        <v>72055.846000000005</v>
      </c>
      <c r="F36" s="12">
        <f t="shared" ref="F36:F54" si="12">D36*100/E36-100</f>
        <v>-0.66677726606665999</v>
      </c>
      <c r="G36" s="19">
        <v>51377.042000000001</v>
      </c>
      <c r="H36" s="19">
        <v>46409.822999999997</v>
      </c>
      <c r="I36" s="12">
        <f t="shared" ref="I36:I54" si="13">G36*100/H36-100</f>
        <v>10.702947520398865</v>
      </c>
      <c r="J36" s="12">
        <f>D36*100/$D$35</f>
        <v>45.728577028688363</v>
      </c>
      <c r="K36" s="12">
        <f>E36*100/$E$35</f>
        <v>46.908336821769673</v>
      </c>
    </row>
    <row r="37" spans="3:11">
      <c r="C37" s="2" t="s">
        <v>3</v>
      </c>
      <c r="D37" s="20">
        <v>23423.493999999999</v>
      </c>
      <c r="E37" s="20">
        <v>21324.031999999999</v>
      </c>
      <c r="F37" s="9">
        <f t="shared" si="12"/>
        <v>9.8455207720566165</v>
      </c>
      <c r="G37" s="20">
        <v>21610.982</v>
      </c>
      <c r="H37" s="20">
        <v>20188.178</v>
      </c>
      <c r="I37" s="9">
        <f t="shared" si="13"/>
        <v>7.0477088125535801</v>
      </c>
      <c r="J37" s="9">
        <f>D37*100/$D$35</f>
        <v>14.964961976458271</v>
      </c>
      <c r="K37" s="9">
        <f>E37*100/$E$35</f>
        <v>13.881939231609254</v>
      </c>
    </row>
    <row r="38" spans="3:11">
      <c r="C38" s="3" t="s">
        <v>28</v>
      </c>
      <c r="D38" s="20">
        <v>34763.925000000003</v>
      </c>
      <c r="E38" s="20">
        <v>37799.093999999997</v>
      </c>
      <c r="F38" s="9">
        <f t="shared" si="12"/>
        <v>-8.0297400778970882</v>
      </c>
      <c r="G38" s="20">
        <v>21020.882000000001</v>
      </c>
      <c r="H38" s="20">
        <v>17638.276999999998</v>
      </c>
      <c r="I38" s="9">
        <f t="shared" si="13"/>
        <v>19.177638496095753</v>
      </c>
      <c r="J38" s="9">
        <f>D38*100/$D$35</f>
        <v>22.210214060184498</v>
      </c>
      <c r="K38" s="9">
        <f>E38*100/$E$35</f>
        <v>24.607200266717193</v>
      </c>
    </row>
    <row r="39" spans="3:11">
      <c r="C39" s="2" t="s">
        <v>31</v>
      </c>
      <c r="D39" s="20">
        <v>10305.759</v>
      </c>
      <c r="E39" s="20">
        <v>9586.607</v>
      </c>
      <c r="F39" s="9">
        <f t="shared" ref="F39" si="14">D39*100/E39-100</f>
        <v>7.5016322250406233</v>
      </c>
      <c r="G39" s="20">
        <v>4098.7359999999999</v>
      </c>
      <c r="H39" s="20">
        <v>3435.5889999999999</v>
      </c>
      <c r="I39" s="9">
        <f t="shared" ref="I39" si="15">G39*100/H39-100</f>
        <v>19.302279754650513</v>
      </c>
      <c r="J39" s="9">
        <f t="shared" ref="J39" si="16">D39*100/$D$35</f>
        <v>6.5842137630510047</v>
      </c>
      <c r="K39" s="9">
        <f t="shared" ref="K39" si="17">E39*100/$E$35</f>
        <v>6.2408786392423297</v>
      </c>
    </row>
    <row r="40" spans="3:11">
      <c r="C40" s="4" t="s">
        <v>4</v>
      </c>
      <c r="D40" s="21">
        <v>3082.2159999999985</v>
      </c>
      <c r="E40" s="21">
        <v>3346.1130000000085</v>
      </c>
      <c r="F40" s="9">
        <f t="shared" si="12"/>
        <v>-7.8866732832994302</v>
      </c>
      <c r="G40" s="21">
        <v>4646.442</v>
      </c>
      <c r="H40" s="21">
        <v>5147.7789999999986</v>
      </c>
      <c r="I40" s="9">
        <f t="shared" si="13"/>
        <v>-9.738899047530964</v>
      </c>
      <c r="J40" s="9">
        <f t="shared" ref="J40:J54" si="18">D40*100/$D$35</f>
        <v>1.9691872289945851</v>
      </c>
      <c r="K40" s="9">
        <f t="shared" ref="K40:K54" si="19">E40*100/$E$35</f>
        <v>2.1783186842008986</v>
      </c>
    </row>
    <row r="41" spans="3:11" s="1" customFormat="1">
      <c r="C41" s="8" t="s">
        <v>5</v>
      </c>
      <c r="D41" s="19">
        <v>84946.847999999998</v>
      </c>
      <c r="E41" s="19">
        <v>81554.047000000006</v>
      </c>
      <c r="F41" s="12">
        <f t="shared" si="12"/>
        <v>4.1601871701106461</v>
      </c>
      <c r="G41" s="19">
        <v>49235.998</v>
      </c>
      <c r="H41" s="19">
        <v>41787.968000000001</v>
      </c>
      <c r="I41" s="12">
        <f t="shared" si="13"/>
        <v>17.823383994167884</v>
      </c>
      <c r="J41" s="12">
        <f t="shared" si="18"/>
        <v>54.271422971311651</v>
      </c>
      <c r="K41" s="12">
        <f t="shared" si="19"/>
        <v>53.09166317823032</v>
      </c>
    </row>
    <row r="42" spans="3:11">
      <c r="C42" s="2" t="s">
        <v>6</v>
      </c>
      <c r="D42" s="20">
        <v>2727.0639999999999</v>
      </c>
      <c r="E42" s="20">
        <v>2466.3710000000001</v>
      </c>
      <c r="F42" s="9">
        <f t="shared" si="12"/>
        <v>10.569902095021376</v>
      </c>
      <c r="G42" s="20">
        <v>995.09799999999996</v>
      </c>
      <c r="H42" s="20">
        <v>900.00199999999995</v>
      </c>
      <c r="I42" s="9">
        <f t="shared" si="13"/>
        <v>10.566198741780568</v>
      </c>
      <c r="J42" s="9">
        <f t="shared" si="18"/>
        <v>1.7422852913134221</v>
      </c>
      <c r="K42" s="9">
        <f t="shared" si="19"/>
        <v>1.6056068732500191</v>
      </c>
    </row>
    <row r="43" spans="3:11">
      <c r="C43" s="2" t="s">
        <v>30</v>
      </c>
      <c r="D43" s="20">
        <v>2753.6239999999998</v>
      </c>
      <c r="E43" s="20">
        <v>2968.0770000000002</v>
      </c>
      <c r="F43" s="9">
        <f t="shared" si="12"/>
        <v>-7.2253179415493776</v>
      </c>
      <c r="G43" s="20">
        <v>683.19200000000001</v>
      </c>
      <c r="H43" s="20">
        <v>662.13</v>
      </c>
      <c r="I43" s="9">
        <f t="shared" si="13"/>
        <v>3.1809463398426203</v>
      </c>
      <c r="J43" s="9">
        <f t="shared" si="18"/>
        <v>1.7592541256852172</v>
      </c>
      <c r="K43" s="9">
        <f t="shared" si="19"/>
        <v>1.9322173474855555</v>
      </c>
    </row>
    <row r="44" spans="3:11" s="1" customFormat="1">
      <c r="C44" s="7" t="s">
        <v>7</v>
      </c>
      <c r="D44" s="18">
        <v>21442.449000000001</v>
      </c>
      <c r="E44" s="18">
        <v>20861.106</v>
      </c>
      <c r="F44" s="12">
        <f t="shared" si="12"/>
        <v>2.7867314417557623</v>
      </c>
      <c r="G44" s="18">
        <v>13724.067999999999</v>
      </c>
      <c r="H44" s="18">
        <v>8912.6790000000001</v>
      </c>
      <c r="I44" s="12">
        <f t="shared" si="13"/>
        <v>53.983645097057774</v>
      </c>
      <c r="J44" s="12">
        <f t="shared" si="18"/>
        <v>13.699298403865184</v>
      </c>
      <c r="K44" s="12">
        <f t="shared" si="19"/>
        <v>13.580574527188817</v>
      </c>
    </row>
    <row r="45" spans="3:11">
      <c r="C45" s="5" t="s">
        <v>8</v>
      </c>
      <c r="D45" s="20">
        <v>11884.870999999999</v>
      </c>
      <c r="E45" s="20">
        <v>12505.261</v>
      </c>
      <c r="F45" s="9">
        <f t="shared" si="12"/>
        <v>-4.961032000851489</v>
      </c>
      <c r="G45" s="20">
        <v>8439.0059999999994</v>
      </c>
      <c r="H45" s="20">
        <v>4836.9809999999998</v>
      </c>
      <c r="I45" s="9">
        <f t="shared" si="13"/>
        <v>74.468454600090439</v>
      </c>
      <c r="J45" s="9">
        <f t="shared" si="18"/>
        <v>7.5930876328745658</v>
      </c>
      <c r="K45" s="9">
        <f t="shared" si="19"/>
        <v>8.1409216267079874</v>
      </c>
    </row>
    <row r="46" spans="3:11">
      <c r="C46" s="5" t="s">
        <v>9</v>
      </c>
      <c r="D46" s="20">
        <v>9557.5779999999995</v>
      </c>
      <c r="E46" s="20">
        <v>8355.8449999999993</v>
      </c>
      <c r="F46" s="9">
        <f t="shared" si="12"/>
        <v>14.381944614817527</v>
      </c>
      <c r="G46" s="20">
        <v>5285.0619999999999</v>
      </c>
      <c r="H46" s="20">
        <v>4075.6979999999999</v>
      </c>
      <c r="I46" s="9">
        <f t="shared" si="13"/>
        <v>29.672561607852202</v>
      </c>
      <c r="J46" s="9">
        <f t="shared" si="18"/>
        <v>6.106210770990617</v>
      </c>
      <c r="K46" s="9">
        <f t="shared" si="19"/>
        <v>5.4396529004808292</v>
      </c>
    </row>
    <row r="47" spans="3:11" s="1" customFormat="1">
      <c r="C47" s="6" t="s">
        <v>10</v>
      </c>
      <c r="D47" s="18">
        <v>35804.224999999999</v>
      </c>
      <c r="E47" s="18">
        <v>34397.152999999998</v>
      </c>
      <c r="F47" s="12">
        <f t="shared" si="12"/>
        <v>4.0906641314180945</v>
      </c>
      <c r="G47" s="18">
        <v>22376.059999999998</v>
      </c>
      <c r="H47" s="18">
        <v>21276.859</v>
      </c>
      <c r="I47" s="12">
        <f t="shared" si="13"/>
        <v>5.1661807788452165</v>
      </c>
      <c r="J47" s="12">
        <f t="shared" si="18"/>
        <v>22.874848035974338</v>
      </c>
      <c r="K47" s="12">
        <f t="shared" si="19"/>
        <v>22.392537569178565</v>
      </c>
    </row>
    <row r="48" spans="3:11">
      <c r="C48" s="5" t="s">
        <v>11</v>
      </c>
      <c r="D48" s="20">
        <v>14532.13</v>
      </c>
      <c r="E48" s="20">
        <v>14546.434999999999</v>
      </c>
      <c r="F48" s="9">
        <f t="shared" si="12"/>
        <v>-9.8340246252774932E-2</v>
      </c>
      <c r="G48" s="20">
        <v>10672.195</v>
      </c>
      <c r="H48" s="20">
        <v>10446.77</v>
      </c>
      <c r="I48" s="9">
        <f t="shared" si="13"/>
        <v>2.1578440034575266</v>
      </c>
      <c r="J48" s="9">
        <f t="shared" si="18"/>
        <v>9.2843865602180689</v>
      </c>
      <c r="K48" s="9">
        <f t="shared" si="19"/>
        <v>9.4697253646286956</v>
      </c>
    </row>
    <row r="49" spans="3:11">
      <c r="C49" s="5" t="s">
        <v>12</v>
      </c>
      <c r="D49" s="20">
        <v>21272.095000000001</v>
      </c>
      <c r="E49" s="20">
        <v>19850.718000000001</v>
      </c>
      <c r="F49" s="9">
        <f t="shared" si="12"/>
        <v>7.1603304223051225</v>
      </c>
      <c r="G49" s="20">
        <v>11703.865</v>
      </c>
      <c r="H49" s="20">
        <v>10830.089</v>
      </c>
      <c r="I49" s="9">
        <f t="shared" si="13"/>
        <v>8.0680408074208856</v>
      </c>
      <c r="J49" s="9">
        <f t="shared" si="18"/>
        <v>13.590461475756269</v>
      </c>
      <c r="K49" s="9">
        <f t="shared" si="19"/>
        <v>12.922812204549873</v>
      </c>
    </row>
    <row r="50" spans="3:11">
      <c r="C50" s="2" t="s">
        <v>13</v>
      </c>
      <c r="D50" s="20">
        <v>12868.994000000001</v>
      </c>
      <c r="E50" s="20">
        <v>12435.923000000001</v>
      </c>
      <c r="F50" s="9">
        <f t="shared" si="12"/>
        <v>3.4824194392326291</v>
      </c>
      <c r="G50" s="20">
        <v>6387.8119999999999</v>
      </c>
      <c r="H50" s="20">
        <v>6139.0029999999997</v>
      </c>
      <c r="I50" s="9">
        <f t="shared" si="13"/>
        <v>4.0529219484010639</v>
      </c>
      <c r="J50" s="9">
        <f t="shared" si="18"/>
        <v>8.2218308628622907</v>
      </c>
      <c r="K50" s="9">
        <f t="shared" si="19"/>
        <v>8.0957826069184229</v>
      </c>
    </row>
    <row r="51" spans="3:11">
      <c r="C51" s="2" t="s">
        <v>14</v>
      </c>
      <c r="D51" s="20">
        <v>3451.5230000000001</v>
      </c>
      <c r="E51" s="20">
        <v>2825.681</v>
      </c>
      <c r="F51" s="9">
        <f t="shared" si="12"/>
        <v>22.148359988264772</v>
      </c>
      <c r="G51" s="20">
        <v>2908.1480000000001</v>
      </c>
      <c r="H51" s="20">
        <v>1787.6089999999999</v>
      </c>
      <c r="I51" s="9">
        <f t="shared" si="13"/>
        <v>62.683674114417641</v>
      </c>
      <c r="J51" s="9">
        <f t="shared" si="18"/>
        <v>2.2051326098433983</v>
      </c>
      <c r="K51" s="9">
        <f t="shared" si="19"/>
        <v>1.8395175888834188</v>
      </c>
    </row>
    <row r="52" spans="3:11">
      <c r="C52" s="2" t="s">
        <v>15</v>
      </c>
      <c r="D52" s="20">
        <v>2213.692</v>
      </c>
      <c r="E52" s="20">
        <v>2148.152</v>
      </c>
      <c r="F52" s="9">
        <f t="shared" si="12"/>
        <v>3.0509945292511986</v>
      </c>
      <c r="G52" s="20">
        <v>780.66600000000005</v>
      </c>
      <c r="H52" s="20">
        <v>398.51600000000002</v>
      </c>
      <c r="I52" s="9">
        <f t="shared" si="13"/>
        <v>95.89326400947516</v>
      </c>
      <c r="J52" s="9">
        <f t="shared" si="18"/>
        <v>1.4142986783948572</v>
      </c>
      <c r="K52" s="9">
        <f t="shared" si="19"/>
        <v>1.3984463878247737</v>
      </c>
    </row>
    <row r="53" spans="3:11">
      <c r="C53" s="2" t="s">
        <v>16</v>
      </c>
      <c r="D53" s="20">
        <v>2456.8789999999999</v>
      </c>
      <c r="E53" s="20">
        <v>2318.549</v>
      </c>
      <c r="F53" s="9">
        <f t="shared" si="12"/>
        <v>5.9662314663179359</v>
      </c>
      <c r="G53" s="20">
        <v>932.803</v>
      </c>
      <c r="H53" s="20">
        <v>851.37800000000004</v>
      </c>
      <c r="I53" s="9">
        <f t="shared" si="13"/>
        <v>9.5639069837369561</v>
      </c>
      <c r="J53" s="9">
        <f t="shared" si="18"/>
        <v>1.5696676514510954</v>
      </c>
      <c r="K53" s="9">
        <f t="shared" si="19"/>
        <v>1.5093747900729282</v>
      </c>
    </row>
    <row r="54" spans="3:11">
      <c r="C54" s="2" t="s">
        <v>17</v>
      </c>
      <c r="D54" s="21">
        <v>1228.3980000000038</v>
      </c>
      <c r="E54" s="21">
        <v>1133.0350000000026</v>
      </c>
      <c r="F54" s="9">
        <f t="shared" si="12"/>
        <v>8.4165978985645609</v>
      </c>
      <c r="G54" s="21">
        <v>448.15099999999973</v>
      </c>
      <c r="H54" s="21">
        <v>859.79200000000276</v>
      </c>
      <c r="I54" s="9">
        <f t="shared" si="13"/>
        <v>-47.876812066174345</v>
      </c>
      <c r="J54" s="9">
        <f t="shared" si="18"/>
        <v>0.78480731192184416</v>
      </c>
      <c r="K54" s="9">
        <f t="shared" si="19"/>
        <v>0.73760548742781984</v>
      </c>
    </row>
    <row r="55" spans="3:11">
      <c r="C55" s="11" t="s">
        <v>32</v>
      </c>
    </row>
    <row r="56" spans="3:11">
      <c r="C56" s="14"/>
    </row>
    <row r="57" spans="3:11">
      <c r="C57" s="15"/>
    </row>
  </sheetData>
  <mergeCells count="10">
    <mergeCell ref="C32:C34"/>
    <mergeCell ref="D32:F32"/>
    <mergeCell ref="J32:K32"/>
    <mergeCell ref="G32:I32"/>
    <mergeCell ref="H31:J31"/>
    <mergeCell ref="H1:J1"/>
    <mergeCell ref="C2:C4"/>
    <mergeCell ref="D2:F2"/>
    <mergeCell ref="G2:I2"/>
    <mergeCell ref="J2:K2"/>
  </mergeCells>
  <conditionalFormatting sqref="C28:C30">
    <cfRule type="cellIs" dxfId="1" priority="3" operator="equal">
      <formula>"Gross claims paid"</formula>
    </cfRule>
    <cfRule type="cellIs" dxfId="0" priority="4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2012-04-10T10:47:05Z</dcterms:created>
  <dcterms:modified xsi:type="dcterms:W3CDTF">2014-04-03T12:40:14Z</dcterms:modified>
</cp:coreProperties>
</file>